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4780" windowHeight="12405"/>
  </bookViews>
  <sheets>
    <sheet name="Данные" sheetId="1" r:id="rId1"/>
    <sheet name="Планировка" sheetId="2" r:id="rId2"/>
  </sheets>
  <calcPr calcId="145621"/>
</workbook>
</file>

<file path=xl/calcChain.xml><?xml version="1.0" encoding="utf-8"?>
<calcChain xmlns="http://schemas.openxmlformats.org/spreadsheetml/2006/main">
  <c r="B41" i="1" l="1"/>
  <c r="B42" i="1"/>
  <c r="B43" i="1"/>
  <c r="B44" i="1"/>
  <c r="B45" i="1"/>
  <c r="B46" i="1"/>
  <c r="B40" i="1"/>
  <c r="B29" i="1"/>
  <c r="B30" i="1"/>
  <c r="B31" i="1"/>
  <c r="B32" i="1"/>
  <c r="B33" i="1"/>
  <c r="B34" i="1"/>
  <c r="B28" i="1"/>
  <c r="B4" i="1"/>
  <c r="B16" i="1"/>
  <c r="B18" i="1"/>
  <c r="B19" i="1"/>
  <c r="B20" i="1"/>
  <c r="B21" i="1"/>
  <c r="B22" i="1"/>
  <c r="B17" i="1"/>
  <c r="B6" i="1"/>
  <c r="B7" i="1"/>
  <c r="B8" i="1"/>
  <c r="B9" i="1"/>
  <c r="B10" i="1"/>
  <c r="B5" i="1"/>
  <c r="H5" i="1"/>
  <c r="H11" i="1" s="1"/>
  <c r="H6" i="1"/>
  <c r="H7" i="1"/>
  <c r="H8" i="1"/>
  <c r="H9" i="1"/>
  <c r="H10" i="1"/>
  <c r="H4" i="1"/>
  <c r="G5" i="1"/>
  <c r="G11" i="1" s="1"/>
  <c r="G6" i="1"/>
  <c r="G7" i="1"/>
  <c r="G8" i="1"/>
  <c r="G9" i="1"/>
  <c r="G10" i="1"/>
  <c r="G4" i="1"/>
  <c r="F5" i="1"/>
  <c r="F6" i="1"/>
  <c r="F7" i="1"/>
  <c r="F8" i="1"/>
  <c r="F9" i="1"/>
  <c r="F10" i="1"/>
  <c r="F4" i="1"/>
  <c r="F11" i="1" s="1"/>
  <c r="D6" i="1"/>
  <c r="D7" i="1"/>
  <c r="D8" i="1"/>
  <c r="D9" i="1"/>
  <c r="D10" i="1"/>
  <c r="D4" i="1"/>
  <c r="D5" i="1"/>
  <c r="A5" i="1"/>
  <c r="A6" i="1"/>
  <c r="C7" i="1" s="1"/>
  <c r="E7" i="1" s="1"/>
  <c r="A7" i="1"/>
  <c r="A8" i="1"/>
  <c r="C8" i="1" s="1"/>
  <c r="A9" i="1"/>
  <c r="A10" i="1"/>
  <c r="A4" i="1"/>
  <c r="C5" i="1" s="1"/>
  <c r="E5" i="1" s="1"/>
  <c r="J11" i="1"/>
  <c r="I11" i="1"/>
  <c r="C10" i="1"/>
  <c r="C9" i="1"/>
  <c r="E9" i="1" s="1"/>
  <c r="C6" i="1"/>
  <c r="J47" i="1"/>
  <c r="I47" i="1"/>
  <c r="H47" i="1"/>
  <c r="G47" i="1"/>
  <c r="F47" i="1"/>
  <c r="D47" i="1"/>
  <c r="J35" i="1"/>
  <c r="I35" i="1"/>
  <c r="G35" i="1"/>
  <c r="F35" i="1"/>
  <c r="D35" i="1"/>
  <c r="D23" i="1"/>
  <c r="J23" i="1"/>
  <c r="I23" i="1"/>
  <c r="H23" i="1"/>
  <c r="G23" i="1"/>
  <c r="F23" i="1"/>
  <c r="C46" i="1"/>
  <c r="E46" i="1" s="1"/>
  <c r="C45" i="1"/>
  <c r="E45" i="1" s="1"/>
  <c r="C34" i="1"/>
  <c r="E34" i="1" s="1"/>
  <c r="C33" i="1"/>
  <c r="E33" i="1" s="1"/>
  <c r="C22" i="1"/>
  <c r="E22" i="1" s="1"/>
  <c r="C21" i="1"/>
  <c r="E21" i="1" s="1"/>
  <c r="E10" i="1" l="1"/>
  <c r="E8" i="1"/>
  <c r="E6" i="1"/>
  <c r="D11" i="1"/>
  <c r="C11" i="1"/>
  <c r="C44" i="1"/>
  <c r="E44" i="1" s="1"/>
  <c r="C43" i="1"/>
  <c r="E43" i="1" s="1"/>
  <c r="C42" i="1"/>
  <c r="E42" i="1" s="1"/>
  <c r="C41" i="1"/>
  <c r="C32" i="1"/>
  <c r="E32" i="1" s="1"/>
  <c r="C31" i="1"/>
  <c r="E31" i="1" s="1"/>
  <c r="C30" i="1"/>
  <c r="E30" i="1" s="1"/>
  <c r="C29" i="1"/>
  <c r="C18" i="1"/>
  <c r="E18" i="1" s="1"/>
  <c r="C19" i="1"/>
  <c r="E19" i="1" s="1"/>
  <c r="C20" i="1"/>
  <c r="E20" i="1" s="1"/>
  <c r="C17" i="1"/>
  <c r="E11" i="1" l="1"/>
  <c r="E17" i="1"/>
  <c r="C23" i="1"/>
  <c r="E23" i="1" s="1"/>
  <c r="E29" i="1"/>
  <c r="C35" i="1"/>
  <c r="E41" i="1"/>
  <c r="C47" i="1"/>
  <c r="E47" i="1"/>
  <c r="E35" i="1"/>
</calcChain>
</file>

<file path=xl/sharedStrings.xml><?xml version="1.0" encoding="utf-8"?>
<sst xmlns="http://schemas.openxmlformats.org/spreadsheetml/2006/main" count="68" uniqueCount="19">
  <si>
    <t>время, ч</t>
  </si>
  <si>
    <t>долив, мл</t>
  </si>
  <si>
    <t>в помещении</t>
  </si>
  <si>
    <t>на улице</t>
  </si>
  <si>
    <t>RHint, %</t>
  </si>
  <si>
    <t>RHext, %</t>
  </si>
  <si>
    <t>Tint, ℃</t>
  </si>
  <si>
    <t>Text, ℃</t>
  </si>
  <si>
    <t>CO₂, ppm</t>
  </si>
  <si>
    <t>Итого</t>
  </si>
  <si>
    <t>Спальня</t>
  </si>
  <si>
    <t>расход, мл/ч</t>
  </si>
  <si>
    <t>Комната</t>
  </si>
  <si>
    <t>Кухня</t>
  </si>
  <si>
    <t>+1 чел.</t>
  </si>
  <si>
    <t>∆ время, ч</t>
  </si>
  <si>
    <t>Суммарно по квартире</t>
  </si>
  <si>
    <t>дата (UTC+5)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</si>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</sst>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hh:mm\ \@\ yyyy\-mm\-dd"/>
    <numFmt numFmtId="165" formatCode="0.000"/>
    <numFmt numFmtId="166" formatCode="0.0"/>
    <numFmt numFmtId="167" formatCode="yyyy\-mm\-dd\ \@\ hh:mm"/>
  </numFmts>
  <fonts count="1" x14ac:knownFonts="1"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1" xfId="0" applyNumberFormat="1" applyBorder="1"/>
    <xf numFmtId="49" fontId="0" fillId="2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164" fontId="0" fillId="0" borderId="1" xfId="0" applyNumberFormat="1" applyBorder="1"/>
    <xf numFmtId="165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166" fontId="0" fillId="0" borderId="1" xfId="0" applyNumberFormat="1" applyBorder="1"/>
    <xf numFmtId="1" fontId="0" fillId="0" borderId="1" xfId="0" applyNumberFormat="1" applyBorder="1"/>
    <xf numFmtId="0" fontId="0" fillId="0" borderId="1" xfId="0" applyBorder="1"/>
    <xf numFmtId="49" fontId="0" fillId="5" borderId="1" xfId="0" applyNumberFormat="1" applyFill="1" applyBorder="1" applyAlignment="1">
      <alignment horizontal="right"/>
    </xf>
    <xf numFmtId="165" fontId="0" fillId="5" borderId="1" xfId="0" applyNumberFormat="1" applyFill="1" applyBorder="1"/>
    <xf numFmtId="3" fontId="0" fillId="5" borderId="1" xfId="0" applyNumberFormat="1" applyFill="1" applyBorder="1"/>
    <xf numFmtId="4" fontId="0" fillId="5" borderId="1" xfId="0" applyNumberFormat="1" applyFill="1" applyBorder="1"/>
    <xf numFmtId="166" fontId="0" fillId="5" borderId="1" xfId="0" applyNumberFormat="1" applyFill="1" applyBorder="1"/>
    <xf numFmtId="1" fontId="0" fillId="5" borderId="1" xfId="0" applyNumberFormat="1" applyFill="1" applyBorder="1"/>
    <xf numFmtId="167" fontId="0" fillId="0" borderId="1" xfId="0" applyNumberFormat="1" applyBorder="1"/>
    <xf numFmtId="49" fontId="0" fillId="4" borderId="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4" borderId="2" xfId="0" applyNumberFormat="1" applyFill="1" applyBorder="1" applyAlignment="1">
      <alignment horizontal="center"/>
    </xf>
    <xf numFmtId="49" fontId="0" fillId="4" borderId="3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3" fontId="0" fillId="0" borderId="1" xfId="0" applyNumberFormat="1" applyBorder="1" applyAlignment="1">
      <alignment horizontal="right"/>
    </xf>
    <xf numFmtId="1" fontId="0" fillId="5" borderId="1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362989</xdr:colOff>
      <xdr:row>40</xdr:row>
      <xdr:rowOff>26046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58989" cy="7646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workbookViewId="0">
      <selection activeCell="L30" sqref="L30"/>
    </sheetView>
  </sheetViews>
  <sheetFormatPr defaultRowHeight="15" x14ac:dyDescent="0.25"/>
  <cols>
    <col min="1" max="1" width="20.7109375" style="4" customWidth="1"/>
    <col min="2" max="2" width="11.7109375" style="4" customWidth="1"/>
    <col min="3" max="3" width="11.7109375" style="5" customWidth="1"/>
    <col min="4" max="4" width="11.28515625" style="6" customWidth="1"/>
    <col min="5" max="5" width="13.28515625" style="7" customWidth="1"/>
    <col min="6" max="6" width="9.140625" style="8"/>
    <col min="7" max="7" width="9.140625" style="9"/>
    <col min="8" max="8" width="9.140625" style="6"/>
    <col min="9" max="9" width="9.140625" style="8"/>
    <col min="10" max="10" width="9.140625" style="9"/>
    <col min="11" max="11" width="9.140625" style="1"/>
    <col min="12" max="16384" width="9.140625" style="10"/>
  </cols>
  <sheetData>
    <row r="1" spans="1:11" s="1" customFormat="1" x14ac:dyDescent="0.25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</row>
    <row r="2" spans="1:11" s="1" customFormat="1" x14ac:dyDescent="0.25">
      <c r="A2" s="2"/>
      <c r="B2" s="2"/>
      <c r="C2" s="2"/>
      <c r="D2" s="2"/>
      <c r="E2" s="2"/>
      <c r="F2" s="19" t="s">
        <v>2</v>
      </c>
      <c r="G2" s="19"/>
      <c r="H2" s="19"/>
      <c r="I2" s="19" t="s">
        <v>3</v>
      </c>
      <c r="J2" s="19"/>
    </row>
    <row r="3" spans="1:11" s="1" customFormat="1" x14ac:dyDescent="0.25">
      <c r="A3" s="3" t="s">
        <v>17</v>
      </c>
      <c r="B3" s="3" t="s">
        <v>0</v>
      </c>
      <c r="C3" s="3" t="s">
        <v>15</v>
      </c>
      <c r="D3" s="3" t="s">
        <v>1</v>
      </c>
      <c r="E3" s="3" t="s">
        <v>11</v>
      </c>
      <c r="F3" s="3" t="s">
        <v>6</v>
      </c>
      <c r="G3" s="3" t="s">
        <v>4</v>
      </c>
      <c r="H3" s="3" t="s">
        <v>8</v>
      </c>
      <c r="I3" s="3" t="s">
        <v>7</v>
      </c>
      <c r="J3" s="3" t="s">
        <v>5</v>
      </c>
    </row>
    <row r="4" spans="1:11" x14ac:dyDescent="0.25">
      <c r="A4" s="17">
        <f>AVERAGE(A16,A28,A40)</f>
        <v>44196.584722222215</v>
      </c>
      <c r="B4" s="5">
        <f>(A4-A$4)*24</f>
        <v>0</v>
      </c>
      <c r="C4" s="5">
        <v>0</v>
      </c>
      <c r="D4" s="6">
        <f>SUM(D16,D28,D40)</f>
        <v>0</v>
      </c>
      <c r="E4" s="7">
        <v>0</v>
      </c>
      <c r="F4" s="8">
        <f>AVERAGE(F16,F28,F40)</f>
        <v>21.566666666666666</v>
      </c>
      <c r="G4" s="9">
        <f>AVERAGE(G16,G28,G40)</f>
        <v>39.333333333333336</v>
      </c>
      <c r="H4" s="6">
        <f>AVERAGE(H16,H40)</f>
        <v>646.5</v>
      </c>
      <c r="I4" s="8">
        <v>-16.7</v>
      </c>
      <c r="J4" s="9">
        <v>75</v>
      </c>
    </row>
    <row r="5" spans="1:11" x14ac:dyDescent="0.25">
      <c r="A5" s="17">
        <f t="shared" ref="A5:A10" si="0">AVERAGE(A17,A29,A41)</f>
        <v>44197.08935185185</v>
      </c>
      <c r="B5" s="5">
        <f>(A5-A$4)*24</f>
        <v>12.111111111240461</v>
      </c>
      <c r="C5" s="5">
        <f t="shared" ref="C5:C10" si="1">(A5-A4)*24</f>
        <v>12.111111111240461</v>
      </c>
      <c r="D5" s="6">
        <f>SUM(D17,D29,D41)</f>
        <v>6217</v>
      </c>
      <c r="E5" s="7">
        <f t="shared" ref="E5:E11" si="2">D5/C5</f>
        <v>513.33027522387522</v>
      </c>
      <c r="F5" s="8">
        <f t="shared" ref="F5:G10" si="3">AVERAGE(F17,F29,F41)</f>
        <v>21.633333333333336</v>
      </c>
      <c r="G5" s="9">
        <f t="shared" si="3"/>
        <v>36.666666666666664</v>
      </c>
      <c r="H5" s="6">
        <f t="shared" ref="H5:H10" si="4">AVERAGE(H17,H41)</f>
        <v>631</v>
      </c>
      <c r="I5" s="8">
        <v>-19.100000000000001</v>
      </c>
      <c r="J5" s="9">
        <v>75</v>
      </c>
    </row>
    <row r="6" spans="1:11" x14ac:dyDescent="0.25">
      <c r="A6" s="17">
        <f t="shared" si="0"/>
        <v>44197.643287037041</v>
      </c>
      <c r="B6" s="5">
        <f t="shared" ref="B6:B10" si="5">(A6-A$4)*24</f>
        <v>25.405555555829778</v>
      </c>
      <c r="C6" s="5">
        <f t="shared" si="1"/>
        <v>13.294444444589317</v>
      </c>
      <c r="D6" s="6">
        <f t="shared" ref="D6:D10" si="6">SUM(D18,D30,D42)</f>
        <v>6511</v>
      </c>
      <c r="E6" s="7">
        <f t="shared" si="2"/>
        <v>489.75344755003289</v>
      </c>
      <c r="F6" s="8">
        <f t="shared" si="3"/>
        <v>21.866666666666664</v>
      </c>
      <c r="G6" s="9">
        <f t="shared" si="3"/>
        <v>41.666666666666664</v>
      </c>
      <c r="H6" s="6">
        <f t="shared" si="4"/>
        <v>896</v>
      </c>
      <c r="I6" s="8">
        <v>-18.3</v>
      </c>
      <c r="J6" s="9">
        <v>75</v>
      </c>
      <c r="K6" s="1" t="s">
        <v>14</v>
      </c>
    </row>
    <row r="7" spans="1:11" x14ac:dyDescent="0.25">
      <c r="A7" s="17">
        <f t="shared" si="0"/>
        <v>44198.177546296298</v>
      </c>
      <c r="B7" s="5">
        <f t="shared" si="5"/>
        <v>38.22777777799638</v>
      </c>
      <c r="C7" s="5">
        <f t="shared" si="1"/>
        <v>12.822222222166602</v>
      </c>
      <c r="D7" s="6">
        <f t="shared" si="6"/>
        <v>6578</v>
      </c>
      <c r="E7" s="7">
        <f t="shared" si="2"/>
        <v>513.01559792250271</v>
      </c>
      <c r="F7" s="8">
        <f t="shared" si="3"/>
        <v>21.933333333333334</v>
      </c>
      <c r="G7" s="9">
        <f t="shared" si="3"/>
        <v>38</v>
      </c>
      <c r="H7" s="6">
        <f t="shared" si="4"/>
        <v>678</v>
      </c>
      <c r="I7" s="8">
        <v>-18.3</v>
      </c>
      <c r="J7" s="9">
        <v>77</v>
      </c>
    </row>
    <row r="8" spans="1:11" x14ac:dyDescent="0.25">
      <c r="A8" s="17">
        <f t="shared" si="0"/>
        <v>44198.670138888898</v>
      </c>
      <c r="B8" s="5">
        <f t="shared" si="5"/>
        <v>50.050000000395812</v>
      </c>
      <c r="C8" s="5">
        <f t="shared" si="1"/>
        <v>11.822222222399432</v>
      </c>
      <c r="D8" s="6">
        <f t="shared" si="6"/>
        <v>6199</v>
      </c>
      <c r="E8" s="7">
        <f t="shared" si="2"/>
        <v>524.35150375153864</v>
      </c>
      <c r="F8" s="8">
        <f t="shared" si="3"/>
        <v>21.400000000000002</v>
      </c>
      <c r="G8" s="9">
        <f t="shared" si="3"/>
        <v>36.666666666666664</v>
      </c>
      <c r="H8" s="6">
        <f t="shared" si="4"/>
        <v>624</v>
      </c>
      <c r="I8" s="8">
        <v>-17.600000000000001</v>
      </c>
      <c r="J8" s="9">
        <v>75</v>
      </c>
    </row>
    <row r="9" spans="1:11" x14ac:dyDescent="0.25">
      <c r="A9" s="17">
        <f t="shared" si="0"/>
        <v>44199.129629629635</v>
      </c>
      <c r="B9" s="5">
        <f t="shared" si="5"/>
        <v>61.077777778089512</v>
      </c>
      <c r="C9" s="5">
        <f t="shared" si="1"/>
        <v>11.0277777776937</v>
      </c>
      <c r="D9" s="6">
        <f t="shared" si="6"/>
        <v>5774</v>
      </c>
      <c r="E9" s="7">
        <f t="shared" si="2"/>
        <v>523.58690176721609</v>
      </c>
      <c r="F9" s="8">
        <f t="shared" si="3"/>
        <v>21.7</v>
      </c>
      <c r="G9" s="9">
        <f t="shared" si="3"/>
        <v>37.333333333333336</v>
      </c>
      <c r="H9" s="6">
        <f t="shared" si="4"/>
        <v>676</v>
      </c>
      <c r="I9" s="8">
        <v>-17.899999999999999</v>
      </c>
      <c r="J9" s="9">
        <v>77</v>
      </c>
    </row>
    <row r="10" spans="1:11" x14ac:dyDescent="0.25">
      <c r="A10" s="17">
        <f t="shared" si="0"/>
        <v>44199.612731481488</v>
      </c>
      <c r="B10" s="5">
        <f t="shared" si="5"/>
        <v>72.672222222550772</v>
      </c>
      <c r="C10" s="5">
        <f t="shared" si="1"/>
        <v>11.59444444446126</v>
      </c>
      <c r="D10" s="6">
        <f t="shared" si="6"/>
        <v>6058</v>
      </c>
      <c r="E10" s="7">
        <f t="shared" si="2"/>
        <v>522.49161475726805</v>
      </c>
      <c r="F10" s="8">
        <f t="shared" si="3"/>
        <v>21.333333333333332</v>
      </c>
      <c r="G10" s="9">
        <f t="shared" si="3"/>
        <v>39</v>
      </c>
      <c r="H10" s="6">
        <f t="shared" si="4"/>
        <v>703</v>
      </c>
      <c r="I10" s="8">
        <v>-15.6</v>
      </c>
      <c r="J10" s="9">
        <v>75</v>
      </c>
    </row>
    <row r="11" spans="1:11" x14ac:dyDescent="0.25">
      <c r="A11" s="11"/>
      <c r="B11" s="11" t="s">
        <v>9</v>
      </c>
      <c r="C11" s="12">
        <f>SUM(C4:C10)</f>
        <v>72.672222222550772</v>
      </c>
      <c r="D11" s="13">
        <f>SUM(D4:D10)</f>
        <v>37337</v>
      </c>
      <c r="E11" s="14">
        <f t="shared" si="2"/>
        <v>513.77264734879714</v>
      </c>
      <c r="F11" s="15">
        <f>AVERAGE(F4:F10)</f>
        <v>21.633333333333333</v>
      </c>
      <c r="G11" s="16">
        <f>AVERAGE(G4:G10)</f>
        <v>38.380952380952372</v>
      </c>
      <c r="H11" s="16">
        <f>AVERAGE(H4:H10)</f>
        <v>693.5</v>
      </c>
      <c r="I11" s="15">
        <f>AVERAGE(I4:I10)</f>
        <v>-17.642857142857142</v>
      </c>
      <c r="J11" s="16">
        <f>AVERAGE(J4:J10)</f>
        <v>75.571428571428569</v>
      </c>
    </row>
    <row r="13" spans="1:11" x14ac:dyDescent="0.25">
      <c r="A13" s="20" t="s">
        <v>10</v>
      </c>
      <c r="B13" s="21"/>
      <c r="C13" s="21"/>
      <c r="D13" s="21"/>
      <c r="E13" s="21"/>
      <c r="F13" s="21"/>
      <c r="G13" s="21"/>
      <c r="H13" s="21"/>
      <c r="I13" s="21"/>
      <c r="J13" s="22"/>
    </row>
    <row r="14" spans="1:11" x14ac:dyDescent="0.25">
      <c r="A14" s="2"/>
      <c r="B14" s="2"/>
      <c r="C14" s="2"/>
      <c r="D14" s="2"/>
      <c r="E14" s="2"/>
      <c r="F14" s="23" t="s">
        <v>2</v>
      </c>
      <c r="G14" s="24"/>
      <c r="H14" s="25"/>
      <c r="I14" s="23" t="s">
        <v>3</v>
      </c>
      <c r="J14" s="25"/>
    </row>
    <row r="15" spans="1:11" x14ac:dyDescent="0.25">
      <c r="A15" s="3" t="s">
        <v>17</v>
      </c>
      <c r="B15" s="3" t="s">
        <v>0</v>
      </c>
      <c r="C15" s="3" t="s">
        <v>15</v>
      </c>
      <c r="D15" s="3" t="s">
        <v>1</v>
      </c>
      <c r="E15" s="3" t="s">
        <v>11</v>
      </c>
      <c r="F15" s="3" t="s">
        <v>6</v>
      </c>
      <c r="G15" s="3" t="s">
        <v>4</v>
      </c>
      <c r="H15" s="3" t="s">
        <v>8</v>
      </c>
      <c r="I15" s="3" t="s">
        <v>7</v>
      </c>
      <c r="J15" s="3" t="s">
        <v>5</v>
      </c>
    </row>
    <row r="16" spans="1:11" x14ac:dyDescent="0.25">
      <c r="A16" s="17">
        <v>44196.583333333336</v>
      </c>
      <c r="B16" s="5">
        <f>(A16-A$16)*24</f>
        <v>0</v>
      </c>
      <c r="C16" s="5">
        <v>0</v>
      </c>
      <c r="D16" s="6">
        <v>0</v>
      </c>
      <c r="E16" s="7">
        <v>0</v>
      </c>
      <c r="F16" s="8">
        <v>21.5</v>
      </c>
      <c r="G16" s="9">
        <v>39</v>
      </c>
      <c r="H16" s="6">
        <v>609</v>
      </c>
      <c r="I16" s="8">
        <v>-16.7</v>
      </c>
      <c r="J16" s="9">
        <v>75</v>
      </c>
    </row>
    <row r="17" spans="1:11" x14ac:dyDescent="0.25">
      <c r="A17" s="17">
        <v>44197.086805555555</v>
      </c>
      <c r="B17" s="5">
        <f>(A17-A$16)*24</f>
        <v>12.083333333255723</v>
      </c>
      <c r="C17" s="5">
        <f t="shared" ref="C17:C22" si="7">(A17-A16)*24</f>
        <v>12.083333333255723</v>
      </c>
      <c r="D17" s="6">
        <v>1947</v>
      </c>
      <c r="E17" s="7">
        <f t="shared" ref="E17:E23" si="8">D17/C17</f>
        <v>161.13103448379354</v>
      </c>
      <c r="F17" s="8">
        <v>21.8</v>
      </c>
      <c r="G17" s="9">
        <v>39</v>
      </c>
      <c r="H17" s="6">
        <v>676</v>
      </c>
      <c r="I17" s="8">
        <v>-19.100000000000001</v>
      </c>
      <c r="J17" s="9">
        <v>75</v>
      </c>
    </row>
    <row r="18" spans="1:11" x14ac:dyDescent="0.25">
      <c r="A18" s="17">
        <v>44197.640972222223</v>
      </c>
      <c r="B18" s="5">
        <f t="shared" ref="B18:B22" si="9">(A18-A$16)*24</f>
        <v>25.383333333302289</v>
      </c>
      <c r="C18" s="5">
        <f t="shared" si="7"/>
        <v>13.300000000046566</v>
      </c>
      <c r="D18" s="6">
        <v>2147</v>
      </c>
      <c r="E18" s="7">
        <f t="shared" si="8"/>
        <v>161.42857142800622</v>
      </c>
      <c r="F18" s="8">
        <v>21.9</v>
      </c>
      <c r="G18" s="9">
        <v>43</v>
      </c>
      <c r="H18" s="6">
        <v>933</v>
      </c>
      <c r="I18" s="8">
        <v>-18.3</v>
      </c>
      <c r="J18" s="9">
        <v>75</v>
      </c>
      <c r="K18" s="1" t="s">
        <v>14</v>
      </c>
    </row>
    <row r="19" spans="1:11" x14ac:dyDescent="0.25">
      <c r="A19" s="17">
        <v>44198.175000000003</v>
      </c>
      <c r="B19" s="5">
        <f t="shared" si="9"/>
        <v>38.200000000011642</v>
      </c>
      <c r="C19" s="5">
        <f t="shared" si="7"/>
        <v>12.816666666709352</v>
      </c>
      <c r="D19" s="6">
        <v>2181</v>
      </c>
      <c r="E19" s="7">
        <f t="shared" si="8"/>
        <v>170.16905071464782</v>
      </c>
      <c r="F19" s="8">
        <v>21.4</v>
      </c>
      <c r="G19" s="9">
        <v>36</v>
      </c>
      <c r="H19" s="6">
        <v>654</v>
      </c>
      <c r="I19" s="8">
        <v>-18.3</v>
      </c>
      <c r="J19" s="9">
        <v>77</v>
      </c>
    </row>
    <row r="20" spans="1:11" x14ac:dyDescent="0.25">
      <c r="A20" s="17">
        <v>44198.668055555558</v>
      </c>
      <c r="B20" s="5">
        <f t="shared" si="9"/>
        <v>50.033333333325572</v>
      </c>
      <c r="C20" s="5">
        <f t="shared" si="7"/>
        <v>11.833333333313931</v>
      </c>
      <c r="D20" s="6">
        <v>2078</v>
      </c>
      <c r="E20" s="7">
        <f t="shared" si="8"/>
        <v>175.60563380310484</v>
      </c>
      <c r="F20" s="8">
        <v>21.1</v>
      </c>
      <c r="G20" s="9">
        <v>36</v>
      </c>
      <c r="H20" s="6">
        <v>585</v>
      </c>
      <c r="I20" s="8">
        <v>-17.600000000000001</v>
      </c>
      <c r="J20" s="9">
        <v>75</v>
      </c>
    </row>
    <row r="21" spans="1:11" x14ac:dyDescent="0.25">
      <c r="A21" s="17">
        <v>44199.12777777778</v>
      </c>
      <c r="B21" s="5">
        <f t="shared" si="9"/>
        <v>61.066666666651145</v>
      </c>
      <c r="C21" s="5">
        <f t="shared" si="7"/>
        <v>11.033333333325572</v>
      </c>
      <c r="D21" s="6">
        <v>1925</v>
      </c>
      <c r="E21" s="7">
        <f t="shared" si="8"/>
        <v>174.47129909377833</v>
      </c>
      <c r="F21" s="8">
        <v>21.2</v>
      </c>
      <c r="G21" s="9">
        <v>35</v>
      </c>
      <c r="H21" s="6">
        <v>625</v>
      </c>
      <c r="I21" s="8">
        <v>-17.899999999999999</v>
      </c>
      <c r="J21" s="9">
        <v>77</v>
      </c>
    </row>
    <row r="22" spans="1:11" x14ac:dyDescent="0.25">
      <c r="A22" s="17">
        <v>44199.611111111109</v>
      </c>
      <c r="B22" s="5">
        <f t="shared" si="9"/>
        <v>72.666666666569654</v>
      </c>
      <c r="C22" s="5">
        <f t="shared" si="7"/>
        <v>11.599999999918509</v>
      </c>
      <c r="D22" s="6">
        <v>2067</v>
      </c>
      <c r="E22" s="7">
        <f t="shared" si="8"/>
        <v>178.18965517366559</v>
      </c>
      <c r="F22" s="8">
        <v>21.2</v>
      </c>
      <c r="G22" s="9">
        <v>39</v>
      </c>
      <c r="H22" s="6">
        <v>748</v>
      </c>
      <c r="I22" s="8">
        <v>-15.6</v>
      </c>
      <c r="J22" s="9">
        <v>75</v>
      </c>
    </row>
    <row r="23" spans="1:11" x14ac:dyDescent="0.25">
      <c r="A23" s="11"/>
      <c r="B23" s="11" t="s">
        <v>9</v>
      </c>
      <c r="C23" s="12">
        <f>SUM(C16:C22)</f>
        <v>72.666666666569654</v>
      </c>
      <c r="D23" s="13">
        <f>SUM(D16:D22)</f>
        <v>12345</v>
      </c>
      <c r="E23" s="14">
        <f t="shared" si="8"/>
        <v>169.88532110114423</v>
      </c>
      <c r="F23" s="15">
        <f>AVERAGE(F16:F22)</f>
        <v>21.44285714285714</v>
      </c>
      <c r="G23" s="16">
        <f>AVERAGE(G16:G22)</f>
        <v>38.142857142857146</v>
      </c>
      <c r="H23" s="16">
        <f>AVERAGE(H16:H22)</f>
        <v>690</v>
      </c>
      <c r="I23" s="15">
        <f>AVERAGE(I16:I22)</f>
        <v>-17.642857142857142</v>
      </c>
      <c r="J23" s="16">
        <f>AVERAGE(J16:J22)</f>
        <v>75.571428571428569</v>
      </c>
    </row>
    <row r="25" spans="1:11" x14ac:dyDescent="0.25">
      <c r="A25" s="20" t="s">
        <v>13</v>
      </c>
      <c r="B25" s="21"/>
      <c r="C25" s="21"/>
      <c r="D25" s="21"/>
      <c r="E25" s="21"/>
      <c r="F25" s="21"/>
      <c r="G25" s="21"/>
      <c r="H25" s="21"/>
      <c r="I25" s="21"/>
      <c r="J25" s="22"/>
    </row>
    <row r="26" spans="1:11" x14ac:dyDescent="0.25">
      <c r="A26" s="2"/>
      <c r="B26" s="2"/>
      <c r="C26" s="2"/>
      <c r="D26" s="2"/>
      <c r="E26" s="2"/>
      <c r="F26" s="23" t="s">
        <v>2</v>
      </c>
      <c r="G26" s="24"/>
      <c r="H26" s="25"/>
      <c r="I26" s="23" t="s">
        <v>3</v>
      </c>
      <c r="J26" s="25"/>
    </row>
    <row r="27" spans="1:11" x14ac:dyDescent="0.25">
      <c r="A27" s="3" t="s">
        <v>17</v>
      </c>
      <c r="B27" s="3" t="s">
        <v>0</v>
      </c>
      <c r="C27" s="3" t="s">
        <v>15</v>
      </c>
      <c r="D27" s="3" t="s">
        <v>1</v>
      </c>
      <c r="E27" s="3" t="s">
        <v>11</v>
      </c>
      <c r="F27" s="3" t="s">
        <v>6</v>
      </c>
      <c r="G27" s="3" t="s">
        <v>4</v>
      </c>
      <c r="H27" s="3" t="s">
        <v>8</v>
      </c>
      <c r="I27" s="3" t="s">
        <v>7</v>
      </c>
      <c r="J27" s="3" t="s">
        <v>5</v>
      </c>
    </row>
    <row r="28" spans="1:11" x14ac:dyDescent="0.25">
      <c r="A28" s="17">
        <v>44196.584722222222</v>
      </c>
      <c r="B28" s="5">
        <f>(A28-A$28)*24</f>
        <v>0</v>
      </c>
      <c r="C28" s="5">
        <v>0</v>
      </c>
      <c r="D28" s="6">
        <v>0</v>
      </c>
      <c r="E28" s="7">
        <v>0</v>
      </c>
      <c r="F28" s="8">
        <v>21.9</v>
      </c>
      <c r="G28" s="9">
        <v>40</v>
      </c>
      <c r="H28" s="26" t="s">
        <v>18</v>
      </c>
      <c r="I28" s="8">
        <v>-16.7</v>
      </c>
      <c r="J28" s="9">
        <v>75</v>
      </c>
    </row>
    <row r="29" spans="1:11" x14ac:dyDescent="0.25">
      <c r="A29" s="17">
        <v>44197.089583333334</v>
      </c>
      <c r="B29" s="5">
        <f t="shared" ref="B29:B34" si="10">(A29-A$28)*24</f>
        <v>12.116666666697711</v>
      </c>
      <c r="C29" s="5">
        <f t="shared" ref="C29:C34" si="11">(A29-A28)*24</f>
        <v>12.116666666697711</v>
      </c>
      <c r="D29" s="6">
        <v>2312</v>
      </c>
      <c r="E29" s="7">
        <f t="shared" ref="E29:E35" si="12">D29/C29</f>
        <v>190.81155433238595</v>
      </c>
      <c r="F29" s="8">
        <v>21.3</v>
      </c>
      <c r="G29" s="9">
        <v>35</v>
      </c>
      <c r="H29" s="26" t="s">
        <v>18</v>
      </c>
      <c r="I29" s="8">
        <v>-19.100000000000001</v>
      </c>
      <c r="J29" s="9">
        <v>75</v>
      </c>
    </row>
    <row r="30" spans="1:11" x14ac:dyDescent="0.25">
      <c r="A30" s="17">
        <v>44197.643055555556</v>
      </c>
      <c r="B30" s="5">
        <f t="shared" si="10"/>
        <v>25.400000000023283</v>
      </c>
      <c r="C30" s="5">
        <f t="shared" si="11"/>
        <v>13.283333333325572</v>
      </c>
      <c r="D30" s="6">
        <v>2352</v>
      </c>
      <c r="E30" s="7">
        <f t="shared" si="12"/>
        <v>177.0639899624623</v>
      </c>
      <c r="F30" s="8">
        <v>22.1</v>
      </c>
      <c r="G30" s="9">
        <v>40</v>
      </c>
      <c r="H30" s="26" t="s">
        <v>18</v>
      </c>
      <c r="I30" s="8">
        <v>-18.3</v>
      </c>
      <c r="J30" s="9">
        <v>75</v>
      </c>
      <c r="K30" s="1" t="s">
        <v>14</v>
      </c>
    </row>
    <row r="31" spans="1:11" x14ac:dyDescent="0.25">
      <c r="A31" s="17">
        <v>44198.177083333336</v>
      </c>
      <c r="B31" s="5">
        <f t="shared" si="10"/>
        <v>38.216666666732635</v>
      </c>
      <c r="C31" s="5">
        <f t="shared" si="11"/>
        <v>12.816666666709352</v>
      </c>
      <c r="D31" s="6">
        <v>2377</v>
      </c>
      <c r="E31" s="7">
        <f t="shared" si="12"/>
        <v>185.4616384909298</v>
      </c>
      <c r="F31" s="8">
        <v>21.9</v>
      </c>
      <c r="G31" s="9">
        <v>39</v>
      </c>
      <c r="H31" s="26" t="s">
        <v>18</v>
      </c>
      <c r="I31" s="8">
        <v>-18.3</v>
      </c>
      <c r="J31" s="9">
        <v>77</v>
      </c>
    </row>
    <row r="32" spans="1:11" x14ac:dyDescent="0.25">
      <c r="A32" s="17">
        <v>44198.670138888891</v>
      </c>
      <c r="B32" s="5">
        <f t="shared" si="10"/>
        <v>50.050000000046566</v>
      </c>
      <c r="C32" s="5">
        <f t="shared" si="11"/>
        <v>11.833333333313931</v>
      </c>
      <c r="D32" s="6">
        <v>2242</v>
      </c>
      <c r="E32" s="7">
        <f t="shared" si="12"/>
        <v>189.46478873270502</v>
      </c>
      <c r="F32" s="8">
        <v>21.6</v>
      </c>
      <c r="G32" s="9">
        <v>36</v>
      </c>
      <c r="H32" s="26" t="s">
        <v>18</v>
      </c>
      <c r="I32" s="8">
        <v>-17.600000000000001</v>
      </c>
      <c r="J32" s="9">
        <v>75</v>
      </c>
    </row>
    <row r="33" spans="1:11" x14ac:dyDescent="0.25">
      <c r="A33" s="17">
        <v>44199.129861111112</v>
      </c>
      <c r="B33" s="5">
        <f t="shared" si="10"/>
        <v>61.083333333372138</v>
      </c>
      <c r="C33" s="5">
        <f t="shared" si="11"/>
        <v>11.033333333325572</v>
      </c>
      <c r="D33" s="6">
        <v>2144</v>
      </c>
      <c r="E33" s="7">
        <f t="shared" si="12"/>
        <v>194.32024169197959</v>
      </c>
      <c r="F33" s="8">
        <v>21.6</v>
      </c>
      <c r="G33" s="9">
        <v>37</v>
      </c>
      <c r="H33" s="26" t="s">
        <v>18</v>
      </c>
      <c r="I33" s="8">
        <v>-17.899999999999999</v>
      </c>
      <c r="J33" s="9">
        <v>77</v>
      </c>
    </row>
    <row r="34" spans="1:11" x14ac:dyDescent="0.25">
      <c r="A34" s="17">
        <v>44199.612500000003</v>
      </c>
      <c r="B34" s="5">
        <f t="shared" si="10"/>
        <v>72.666666666744277</v>
      </c>
      <c r="C34" s="5">
        <f t="shared" si="11"/>
        <v>11.583333333372138</v>
      </c>
      <c r="D34" s="6">
        <v>2180</v>
      </c>
      <c r="E34" s="7">
        <f t="shared" si="12"/>
        <v>188.20143884829037</v>
      </c>
      <c r="F34" s="8">
        <v>21.6</v>
      </c>
      <c r="G34" s="9">
        <v>39</v>
      </c>
      <c r="H34" s="26" t="s">
        <v>18</v>
      </c>
      <c r="I34" s="8">
        <v>-15.6</v>
      </c>
      <c r="J34" s="9">
        <v>75</v>
      </c>
    </row>
    <row r="35" spans="1:11" x14ac:dyDescent="0.25">
      <c r="A35" s="11"/>
      <c r="B35" s="11" t="s">
        <v>9</v>
      </c>
      <c r="C35" s="12">
        <f>SUM(C28:C34)</f>
        <v>72.666666666744277</v>
      </c>
      <c r="D35" s="13">
        <f>SUM(D28:D34)</f>
        <v>13607</v>
      </c>
      <c r="E35" s="14">
        <f t="shared" si="12"/>
        <v>187.25229357778167</v>
      </c>
      <c r="F35" s="15">
        <f>AVERAGE(F28:F34)</f>
        <v>21.714285714285715</v>
      </c>
      <c r="G35" s="16">
        <f>AVERAGE(G28:G34)</f>
        <v>38</v>
      </c>
      <c r="H35" s="27" t="s">
        <v>18</v>
      </c>
      <c r="I35" s="15">
        <f>AVERAGE(I28:I34)</f>
        <v>-17.642857142857142</v>
      </c>
      <c r="J35" s="16">
        <f>AVERAGE(J28:J34)</f>
        <v>75.571428571428569</v>
      </c>
    </row>
    <row r="37" spans="1:11" x14ac:dyDescent="0.25">
      <c r="A37" s="20" t="s">
        <v>12</v>
      </c>
      <c r="B37" s="21"/>
      <c r="C37" s="21"/>
      <c r="D37" s="21"/>
      <c r="E37" s="21"/>
      <c r="F37" s="21"/>
      <c r="G37" s="21"/>
      <c r="H37" s="21"/>
      <c r="I37" s="21"/>
      <c r="J37" s="22"/>
    </row>
    <row r="38" spans="1:11" x14ac:dyDescent="0.25">
      <c r="A38" s="2"/>
      <c r="B38" s="2"/>
      <c r="C38" s="2"/>
      <c r="D38" s="2"/>
      <c r="E38" s="2"/>
      <c r="F38" s="23" t="s">
        <v>2</v>
      </c>
      <c r="G38" s="24"/>
      <c r="H38" s="25"/>
      <c r="I38" s="23" t="s">
        <v>3</v>
      </c>
      <c r="J38" s="25"/>
    </row>
    <row r="39" spans="1:11" x14ac:dyDescent="0.25">
      <c r="A39" s="3" t="s">
        <v>17</v>
      </c>
      <c r="B39" s="3" t="s">
        <v>0</v>
      </c>
      <c r="C39" s="3" t="s">
        <v>15</v>
      </c>
      <c r="D39" s="3" t="s">
        <v>1</v>
      </c>
      <c r="E39" s="3" t="s">
        <v>11</v>
      </c>
      <c r="F39" s="3" t="s">
        <v>6</v>
      </c>
      <c r="G39" s="3" t="s">
        <v>4</v>
      </c>
      <c r="H39" s="3" t="s">
        <v>8</v>
      </c>
      <c r="I39" s="3" t="s">
        <v>7</v>
      </c>
      <c r="J39" s="3" t="s">
        <v>5</v>
      </c>
    </row>
    <row r="40" spans="1:11" x14ac:dyDescent="0.25">
      <c r="A40" s="17">
        <v>44196.586111111108</v>
      </c>
      <c r="B40" s="5">
        <f>(A40-A$40)*24</f>
        <v>0</v>
      </c>
      <c r="C40" s="5">
        <v>0</v>
      </c>
      <c r="D40" s="6">
        <v>0</v>
      </c>
      <c r="E40" s="7">
        <v>0</v>
      </c>
      <c r="F40" s="8">
        <v>21.3</v>
      </c>
      <c r="G40" s="9">
        <v>39</v>
      </c>
      <c r="H40" s="6">
        <v>684</v>
      </c>
      <c r="I40" s="8">
        <v>-16.7</v>
      </c>
      <c r="J40" s="9">
        <v>75</v>
      </c>
    </row>
    <row r="41" spans="1:11" x14ac:dyDescent="0.25">
      <c r="A41" s="17">
        <v>44197.091666666667</v>
      </c>
      <c r="B41" s="5">
        <f t="shared" ref="B41:B46" si="13">(A41-A$40)*24</f>
        <v>12.133333333418705</v>
      </c>
      <c r="C41" s="5">
        <f t="shared" ref="C41:C46" si="14">(A41-A40)*24</f>
        <v>12.133333333418705</v>
      </c>
      <c r="D41" s="6">
        <v>1958</v>
      </c>
      <c r="E41" s="7">
        <f t="shared" ref="E41:E47" si="15">D41/C41</f>
        <v>161.37362637249095</v>
      </c>
      <c r="F41" s="8">
        <v>21.8</v>
      </c>
      <c r="G41" s="9">
        <v>36</v>
      </c>
      <c r="H41" s="6">
        <v>586</v>
      </c>
      <c r="I41" s="8">
        <v>-19.100000000000001</v>
      </c>
      <c r="J41" s="9">
        <v>75</v>
      </c>
    </row>
    <row r="42" spans="1:11" x14ac:dyDescent="0.25">
      <c r="A42" s="17">
        <v>44197.645833333336</v>
      </c>
      <c r="B42" s="5">
        <f t="shared" si="13"/>
        <v>25.433333333465271</v>
      </c>
      <c r="C42" s="5">
        <f t="shared" si="14"/>
        <v>13.300000000046566</v>
      </c>
      <c r="D42" s="6">
        <v>2012</v>
      </c>
      <c r="E42" s="7">
        <f t="shared" si="15"/>
        <v>151.27819548819215</v>
      </c>
      <c r="F42" s="8">
        <v>21.6</v>
      </c>
      <c r="G42" s="9">
        <v>42</v>
      </c>
      <c r="H42" s="6">
        <v>859</v>
      </c>
      <c r="I42" s="8">
        <v>-18.3</v>
      </c>
      <c r="J42" s="9">
        <v>75</v>
      </c>
      <c r="K42" s="1" t="s">
        <v>14</v>
      </c>
    </row>
    <row r="43" spans="1:11" x14ac:dyDescent="0.25">
      <c r="A43" s="17">
        <v>44198.180555555555</v>
      </c>
      <c r="B43" s="5">
        <f t="shared" si="13"/>
        <v>38.266666666720994</v>
      </c>
      <c r="C43" s="5">
        <f t="shared" si="14"/>
        <v>12.833333333255723</v>
      </c>
      <c r="D43" s="6">
        <v>2020</v>
      </c>
      <c r="E43" s="7">
        <f t="shared" si="15"/>
        <v>157.40259740354929</v>
      </c>
      <c r="F43" s="8">
        <v>22.5</v>
      </c>
      <c r="G43" s="9">
        <v>39</v>
      </c>
      <c r="H43" s="6">
        <v>702</v>
      </c>
      <c r="I43" s="8">
        <v>-18.3</v>
      </c>
      <c r="J43" s="9">
        <v>77</v>
      </c>
    </row>
    <row r="44" spans="1:11" x14ac:dyDescent="0.25">
      <c r="A44" s="17">
        <v>44198.672222222223</v>
      </c>
      <c r="B44" s="5">
        <f t="shared" si="13"/>
        <v>50.06666666676756</v>
      </c>
      <c r="C44" s="5">
        <f t="shared" si="14"/>
        <v>11.800000000046566</v>
      </c>
      <c r="D44" s="6">
        <v>1879</v>
      </c>
      <c r="E44" s="7">
        <f t="shared" si="15"/>
        <v>159.23728813496481</v>
      </c>
      <c r="F44" s="8">
        <v>21.5</v>
      </c>
      <c r="G44" s="9">
        <v>38</v>
      </c>
      <c r="H44" s="6">
        <v>663</v>
      </c>
      <c r="I44" s="8">
        <v>-17.600000000000001</v>
      </c>
      <c r="J44" s="9">
        <v>75</v>
      </c>
    </row>
    <row r="45" spans="1:11" x14ac:dyDescent="0.25">
      <c r="A45" s="17">
        <v>44199.131249999999</v>
      </c>
      <c r="B45" s="5">
        <f t="shared" si="13"/>
        <v>61.083333333372138</v>
      </c>
      <c r="C45" s="5">
        <f t="shared" si="14"/>
        <v>11.016666666604578</v>
      </c>
      <c r="D45" s="6">
        <v>1705</v>
      </c>
      <c r="E45" s="7">
        <f t="shared" si="15"/>
        <v>154.7655068087391</v>
      </c>
      <c r="F45" s="8">
        <v>22.3</v>
      </c>
      <c r="G45" s="9">
        <v>40</v>
      </c>
      <c r="H45" s="6">
        <v>727</v>
      </c>
      <c r="I45" s="8">
        <v>-17.899999999999999</v>
      </c>
      <c r="J45" s="9">
        <v>77</v>
      </c>
    </row>
    <row r="46" spans="1:11" x14ac:dyDescent="0.25">
      <c r="A46" s="17">
        <v>44199.614583333336</v>
      </c>
      <c r="B46" s="5">
        <f t="shared" si="13"/>
        <v>72.683333333465271</v>
      </c>
      <c r="C46" s="5">
        <f t="shared" si="14"/>
        <v>11.600000000093132</v>
      </c>
      <c r="D46" s="6">
        <v>1811</v>
      </c>
      <c r="E46" s="7">
        <f t="shared" si="15"/>
        <v>156.12068965391899</v>
      </c>
      <c r="F46" s="8">
        <v>21.2</v>
      </c>
      <c r="G46" s="9">
        <v>39</v>
      </c>
      <c r="H46" s="6">
        <v>658</v>
      </c>
      <c r="I46" s="8">
        <v>-15.6</v>
      </c>
      <c r="J46" s="9">
        <v>75</v>
      </c>
    </row>
    <row r="47" spans="1:11" x14ac:dyDescent="0.25">
      <c r="A47" s="11"/>
      <c r="B47" s="11" t="s">
        <v>9</v>
      </c>
      <c r="C47" s="12">
        <f>SUM(C40:C46)</f>
        <v>72.683333333465271</v>
      </c>
      <c r="D47" s="13">
        <f>SUM(D40:D46)</f>
        <v>11385</v>
      </c>
      <c r="E47" s="14">
        <f t="shared" si="15"/>
        <v>156.63838569107085</v>
      </c>
      <c r="F47" s="15">
        <f>AVERAGE(F40:F46)</f>
        <v>21.74285714285714</v>
      </c>
      <c r="G47" s="16">
        <f>AVERAGE(G40:G46)</f>
        <v>39</v>
      </c>
      <c r="H47" s="16">
        <f>AVERAGE(H40:H46)</f>
        <v>697</v>
      </c>
      <c r="I47" s="15">
        <f>AVERAGE(I40:I46)</f>
        <v>-17.642857142857142</v>
      </c>
      <c r="J47" s="16">
        <f>AVERAGE(J40:J46)</f>
        <v>75.571428571428569</v>
      </c>
    </row>
  </sheetData>
  <mergeCells count="12">
    <mergeCell ref="F38:H38"/>
    <mergeCell ref="I38:J38"/>
    <mergeCell ref="A37:J37"/>
    <mergeCell ref="F14:H14"/>
    <mergeCell ref="I14:J14"/>
    <mergeCell ref="F26:H26"/>
    <mergeCell ref="I26:J26"/>
    <mergeCell ref="A1:J1"/>
    <mergeCell ref="F2:H2"/>
    <mergeCell ref="I2:J2"/>
    <mergeCell ref="A13:J13"/>
    <mergeCell ref="A25:J25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25" sqref="N25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Планировка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</dc:creator>
  <cp:lastModifiedBy>Alexander</cp:lastModifiedBy>
  <dcterms:created xsi:type="dcterms:W3CDTF">2021-01-02T13:26:54Z</dcterms:created>
  <dcterms:modified xsi:type="dcterms:W3CDTF">2021-01-04T00:44:10Z</dcterms:modified>
</cp:coreProperties>
</file>